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fs00sv011\Dados\PROAP\DIPLAN\COLICIT\# Pregões - backup parcial\Pregões 2019\Pregão 08 2019  Limpeza - reitoria\"/>
    </mc:Choice>
  </mc:AlternateContent>
  <bookViews>
    <workbookView xWindow="0" yWindow="0" windowWidth="23040" windowHeight="9192" activeTab="2"/>
  </bookViews>
  <sheets>
    <sheet name="Instrução" sheetId="4" r:id="rId1"/>
    <sheet name="indicadores" sheetId="2" r:id="rId2"/>
    <sheet name="F.Q" sheetId="3" r:id="rId3"/>
    <sheet name="Ocorrências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3" l="1"/>
  <c r="F19" i="3" s="1"/>
  <c r="D20" i="3" l="1"/>
  <c r="F20" i="3" s="1"/>
  <c r="D22" i="3" l="1"/>
  <c r="F22" i="3"/>
  <c r="D9" i="3" l="1"/>
  <c r="F9" i="3" s="1"/>
  <c r="D10" i="3"/>
  <c r="F10" i="3" s="1"/>
  <c r="D11" i="3"/>
  <c r="F11" i="3" s="1"/>
  <c r="D12" i="3"/>
  <c r="F12" i="3" s="1"/>
  <c r="D13" i="3"/>
  <c r="F13" i="3" s="1"/>
  <c r="D14" i="3"/>
  <c r="F14" i="3" s="1"/>
  <c r="D15" i="3"/>
  <c r="F15" i="3" s="1"/>
  <c r="D16" i="3"/>
  <c r="F16" i="3" s="1"/>
  <c r="D17" i="3"/>
  <c r="F17" i="3" s="1"/>
  <c r="D18" i="3"/>
  <c r="F18" i="3" s="1"/>
  <c r="D21" i="3"/>
  <c r="F21" i="3" s="1"/>
  <c r="D8" i="3"/>
  <c r="F8" i="3" s="1"/>
  <c r="F23" i="3" l="1"/>
  <c r="D34" i="3" s="1"/>
</calcChain>
</file>

<file path=xl/sharedStrings.xml><?xml version="1.0" encoding="utf-8"?>
<sst xmlns="http://schemas.openxmlformats.org/spreadsheetml/2006/main" count="286" uniqueCount="163">
  <si>
    <t>ITEM</t>
  </si>
  <si>
    <t>Finalidade</t>
  </si>
  <si>
    <t>Meta a cumprir</t>
  </si>
  <si>
    <t>Instrumento de medição</t>
  </si>
  <si>
    <t>Forma de acompanhamento</t>
  </si>
  <si>
    <t>Periodicidade</t>
  </si>
  <si>
    <t>Mecanismo de cálculo</t>
  </si>
  <si>
    <t>Início de vigência</t>
  </si>
  <si>
    <t>Faixas de ajuste no pagamento</t>
  </si>
  <si>
    <t>Sanções</t>
  </si>
  <si>
    <t>Observações</t>
  </si>
  <si>
    <t>Nº 02 - Interromper/Suspender serviços</t>
  </si>
  <si>
    <t>Nº 01 - Execução dos serviços</t>
  </si>
  <si>
    <t>Nº 03 - Funcionário sem qualificação</t>
  </si>
  <si>
    <t>Nº 05 - Falta de documentação</t>
  </si>
  <si>
    <t>Nº 06 - Substituição de colaborador</t>
  </si>
  <si>
    <t>Nº 07 - Atraso pagamento colaboradores</t>
  </si>
  <si>
    <t>Nº 09 - Reposição de funcionário</t>
  </si>
  <si>
    <t>Nº 10 - Atraso no cumprimento dos prazos contratuais</t>
  </si>
  <si>
    <t>Nº 11 - Pagamento de seguros</t>
  </si>
  <si>
    <t>INDICADOR</t>
  </si>
  <si>
    <t>Garantir conduta compatível com as atribuições (do cargo/funções) de cada profissional</t>
  </si>
  <si>
    <t>Mensal</t>
  </si>
  <si>
    <t>Data da Assinatura do Contrato</t>
  </si>
  <si>
    <t>Através do Cálculo do "Fator de Qualidade"</t>
  </si>
  <si>
    <t>Conforme Indice do "Fator de Qualidade"</t>
  </si>
  <si>
    <t>Multa em função do "Fator de Qualidade"</t>
  </si>
  <si>
    <t>Verificação "in loco' com preenchimento desse formulário eletrônico através da equipe de fiscalização do contrato</t>
  </si>
  <si>
    <t>INSTRUMENTO DE MEDIÇÃO DE RESULTADO - IMR</t>
  </si>
  <si>
    <t>Garantir a continuidade dos serviços prestados</t>
  </si>
  <si>
    <t>Efetuar o serviço de maneira a não atrasar e/ou prejudicar a atividade fim do orgão</t>
  </si>
  <si>
    <t>Apuração da ocorrência pela fiscalização do Contrato através desse Formulário Eletrônico</t>
  </si>
  <si>
    <t>SEGES/MPDG IN Nº 05/2017</t>
  </si>
  <si>
    <t>Verificação de Folha de Pagamento, Retorno Bancário e demais comprovantes de pagamento mensais</t>
  </si>
  <si>
    <t>Garantir a execução do contrato sem Suspender ou interromper os serviços contratuais, salvo motivo de força maior ou caso fortuito;</t>
  </si>
  <si>
    <t>Execucar o contrato sem Suspender ou interromper os serviços contratuais, salvo motivo de força maior ou caso fortuito;</t>
  </si>
  <si>
    <t>Efetuar o pagamento de salários, vales-transporte, vales-refeição, seguros, encargos fiscais e sociais nas datas avençadas</t>
  </si>
  <si>
    <t>Garantir que os serviços sejam prestados com qualidade, através de pessoal capacitado e qualificado</t>
  </si>
  <si>
    <t>Qualificação exigida no Edital/TR</t>
  </si>
  <si>
    <t>Verificação do comprovante de qualificação exigida através da equipe de fiscalização do contrato</t>
  </si>
  <si>
    <t>Garantir a reposição de funcionários faltosos;</t>
  </si>
  <si>
    <t>Substituir em até 2 horas após solicitação ou constatação da falta e suprir todos postos de trabalhos atendidos conforme contrato, substituindo ausências;</t>
  </si>
  <si>
    <t>Entrega pela contratada de toda documentação fiscal, trabalhista e previdenciária, bem como demais itens previstos pela fiscalização</t>
  </si>
  <si>
    <t xml:space="preserve">Verificação da documentação apresentada pela contratada  </t>
  </si>
  <si>
    <t>Substituir em até 24 horas após solicitação ou constatação de profissionais com conduta incompatível as suas atribuições</t>
  </si>
  <si>
    <t>Apuração do tempo tomado para realizar a substituição após solicitação da fiscalização do Contrato</t>
  </si>
  <si>
    <t>Garantir o pagamento de salários, vales-transporte, vales-refeição, seguros, encargos fiscais e sociais, bem como com quaisquer despesas diretas ou indiretas relacionadas à execução do contrato, nas datas avençadas.</t>
  </si>
  <si>
    <t>Garantir o cumprimento dos prazos previstos contratualmente, no atendimento às solicitações do Contratante, referente à prestação dos serviços e acompanhamento do Contrato.</t>
  </si>
  <si>
    <t>Cumprir em sua totalidade as obrigações relativas ao serviço</t>
  </si>
  <si>
    <t>Garantir o cumprimento de todos os itens do Edital, Contrato e seus anexos</t>
  </si>
  <si>
    <t>Cumprir todos os itens do Edital, Contrato e seus Anexos;</t>
  </si>
  <si>
    <t>Garantir o pagamento de seguros ou quaisquer despesas diretas e/ou indiretas relacionadas a execução deste contrato</t>
  </si>
  <si>
    <t>Verificação do comprovante de pagamento de seguro. Preenchimento desse formulário eletrônico através da equipe de fiscalização do contrato</t>
  </si>
  <si>
    <t>Efetuar o pagamento de seguros ou quaisquer despesas diretas e/ou indiretas relacionadas a execução deste contrato</t>
  </si>
  <si>
    <t>SERVIÇO PÚBLICO FEDERAL - MINISTÉRIO DA EDUCAÇÃO</t>
  </si>
  <si>
    <t>INSTITUTO FEDERAL DE EDUCAÇÃO, CIÊNCIA E TECNOLOGIA Sul-rio-grandense</t>
  </si>
  <si>
    <t>OBJETO:</t>
  </si>
  <si>
    <r>
      <t xml:space="preserve">CONTRATO: </t>
    </r>
    <r>
      <rPr>
        <b/>
        <sz val="11"/>
        <color rgb="FFFF0000"/>
        <rFont val="Calibri"/>
        <family val="2"/>
        <scheme val="minor"/>
      </rPr>
      <t>XX/201X</t>
    </r>
  </si>
  <si>
    <r>
      <t xml:space="preserve">PREGÃO ELETRÔNICO: </t>
    </r>
    <r>
      <rPr>
        <b/>
        <sz val="11"/>
        <color rgb="FFFF0000"/>
        <rFont val="Calibri"/>
        <family val="2"/>
        <scheme val="minor"/>
      </rPr>
      <t>XX/201X</t>
    </r>
  </si>
  <si>
    <t>QUANTIDADE DE OCORRÊNCIAS MENSAL</t>
  </si>
  <si>
    <t>Total (=)</t>
  </si>
  <si>
    <t>Tolerância (-)</t>
  </si>
  <si>
    <t>Resultado</t>
  </si>
  <si>
    <t>FATOR DE QUALIDADE</t>
  </si>
  <si>
    <t>Nº INDICADOR</t>
  </si>
  <si>
    <t>Gravidade da Ocorrência</t>
  </si>
  <si>
    <t>Nº de Ocorrências verificadas pela fiscalização</t>
  </si>
  <si>
    <t>Nº 01</t>
  </si>
  <si>
    <t>Nº 02</t>
  </si>
  <si>
    <t>Nº 03</t>
  </si>
  <si>
    <t>Nº 04</t>
  </si>
  <si>
    <t>Nº 05</t>
  </si>
  <si>
    <t>Nº 06</t>
  </si>
  <si>
    <t>Nº 07</t>
  </si>
  <si>
    <t>Nº 08</t>
  </si>
  <si>
    <t>Nº 09</t>
  </si>
  <si>
    <t>Nº 10</t>
  </si>
  <si>
    <t>Nº 11</t>
  </si>
  <si>
    <t>Nº 12</t>
  </si>
  <si>
    <t>OBS.: Valores negativos não serão considerados</t>
  </si>
  <si>
    <t>FAIXAS DE AJUSTES NO PAGAMENTO</t>
  </si>
  <si>
    <t>FAIXA</t>
  </si>
  <si>
    <t>Fator de Qualidade</t>
  </si>
  <si>
    <t>(%) Pagamento Valor Contrato</t>
  </si>
  <si>
    <t>0,0 – 5,0</t>
  </si>
  <si>
    <t>6,0 – 22,0</t>
  </si>
  <si>
    <t>23,0 – 40,0</t>
  </si>
  <si>
    <t>41,0 – 100,0</t>
  </si>
  <si>
    <t>Acima de 100,0</t>
  </si>
  <si>
    <t>INSTRUÇÃO PARA O PREENCHIMENTO DO IMR</t>
  </si>
  <si>
    <t>1. As quantidades de ocorrências identificadas nos indicadores mensurados, serão inseridas na tabela 2 – Quantidade de ocorrências mensais, de modo a fornecer dados para o preenchimento das respectivas linhas inteiras, que contemplam os 12 (doze) indicadores de verificação técnica dos serviços;</t>
  </si>
  <si>
    <t xml:space="preserve">2. Após este preenchimento, todas as ocorrências serão multiplicadas pelo GRAU DE GRAVIDADE e somadas na linha TOTAL por tipo de ocorrência, correspondendo a cada um dos 12 (doze) Itens; </t>
  </si>
  <si>
    <t xml:space="preserve">3. A seguir, do valor totalizado para cada coluna de verificação qualitativa será deduzido do respectivo valor da TOLERÂNCIA prevista/admitida (por coluna), obtendo-se o valor referente, RESULTADO. </t>
  </si>
  <si>
    <t>4. Por fim, será somada toda a linha RESULTADO, obtendo-se um número final chamado de FATOR DE QUALIDADE.</t>
  </si>
  <si>
    <t>5. Levando em consideração o resultado do FATOR DE QUALIDADE é que será feito o pagamento do valor mensal do contrato. Por exemplo, se durante um mês o FATOR DE QUALIDADE final for de 30 pontos será efetuado o pagamento de 90% do valor mensal do contrato.</t>
  </si>
  <si>
    <t>Observação: Não serão considerados valores negativos.</t>
  </si>
  <si>
    <t>VALOR PERCENTUAL A SER PAGO DO CONTRATO ADMINISTRATIVO</t>
  </si>
  <si>
    <t>Nº 04 - Falta de uniforme e equipamento</t>
  </si>
  <si>
    <t>Garantir que os empregados estejam com equipamentos e uniformes  limpos e completos</t>
  </si>
  <si>
    <t>Garantir no prazo previsto no contrato a garantia contratual na modalidade esoclhida pela contratada.</t>
  </si>
  <si>
    <t>Efetuar a apresentação da garantia contratual no prazo previsto no ato convocatório e no contrato.</t>
  </si>
  <si>
    <t>Apuração da ocorrência pela Gestão do Contrato através desse Formulário Eletrônico</t>
  </si>
  <si>
    <t>Verificação do envio do comprovante da garantia. Preenchimento desse formulário eletrônico através da equipe de fiscalização do contrato</t>
  </si>
  <si>
    <t>Nº 13</t>
  </si>
  <si>
    <t>95% e penalização conforme edital</t>
  </si>
  <si>
    <t>Empregado com uniforme e equipamento em boas condições de apresentação, devidamente identificado e utilizando recursos previstos no contrato e em condições de higiene.</t>
  </si>
  <si>
    <t>Nº 08 -Documentação Inicial</t>
  </si>
  <si>
    <t>Garantir o envio pela CONTRATADA, da documentação inicial dos colaboradores pertencentes ao contrato.</t>
  </si>
  <si>
    <t>Envio da Documentação Inicial constante no Termo de Referência no primeiro dia de execução do contrato.</t>
  </si>
  <si>
    <t>Garantir a apresentação de toda a documentação exigida mensalmente, requisito para autorização da Nota Fiscal</t>
  </si>
  <si>
    <t>Verificação "in loco' com preenchimento desse formulário eletrônico através da equipe de fiscalização administrativa do contrato</t>
  </si>
  <si>
    <t>Garantir que a CONTRATADA aguarde Ofício de autorização para emissão da Nota Fiscal.</t>
  </si>
  <si>
    <t>Emitir a Nota Fiscal somente após a autorização pelo setor de Contratos.</t>
  </si>
  <si>
    <t>Nº 14</t>
  </si>
  <si>
    <t>CONTROLE DE OCORRÊNCIAS MENSAIS</t>
  </si>
  <si>
    <t>dia/mês</t>
  </si>
  <si>
    <t>Indicador</t>
  </si>
  <si>
    <t>Descrição</t>
  </si>
  <si>
    <t>Ass. Fiscal</t>
  </si>
  <si>
    <t>Ass. Preposto</t>
  </si>
  <si>
    <t>01/0X</t>
  </si>
  <si>
    <t>02/0X</t>
  </si>
  <si>
    <t>03/0X</t>
  </si>
  <si>
    <t>04/0X</t>
  </si>
  <si>
    <t>05/0X</t>
  </si>
  <si>
    <t>06/0X</t>
  </si>
  <si>
    <t>07/0X</t>
  </si>
  <si>
    <t>08/0X</t>
  </si>
  <si>
    <t>09/0X</t>
  </si>
  <si>
    <t>10/0X</t>
  </si>
  <si>
    <t>11/0X</t>
  </si>
  <si>
    <t>12/0X</t>
  </si>
  <si>
    <t>13/0X</t>
  </si>
  <si>
    <t>14/0X</t>
  </si>
  <si>
    <t>15/0X</t>
  </si>
  <si>
    <t>16/0X</t>
  </si>
  <si>
    <t>17/0X</t>
  </si>
  <si>
    <t>18/0X</t>
  </si>
  <si>
    <t>19/0X</t>
  </si>
  <si>
    <t>20/0X</t>
  </si>
  <si>
    <t>21/0X</t>
  </si>
  <si>
    <t>22/0X</t>
  </si>
  <si>
    <t>23/0X</t>
  </si>
  <si>
    <t>24/0X</t>
  </si>
  <si>
    <t>25/0X</t>
  </si>
  <si>
    <t>26/0X</t>
  </si>
  <si>
    <t>27/0X</t>
  </si>
  <si>
    <t>28/0X</t>
  </si>
  <si>
    <t>29/0X</t>
  </si>
  <si>
    <t>30/0X</t>
  </si>
  <si>
    <t>31/0X</t>
  </si>
  <si>
    <t>__________________________________</t>
  </si>
  <si>
    <t>(Representante da Contratante)</t>
  </si>
  <si>
    <t>(Representante da contratada)</t>
  </si>
  <si>
    <t>_______________________________</t>
  </si>
  <si>
    <t>_____________________________</t>
  </si>
  <si>
    <t>Nº 12 - Entrega de Materiais e Insumos</t>
  </si>
  <si>
    <t>Garantir o prazo de entrega dos materiais do contrato, bem como o quantitativo contratado</t>
  </si>
  <si>
    <t>Cumprirr com o quantitativo de material contratado e o prazo de entrega dos mesmos</t>
  </si>
  <si>
    <t>Nº 13 - Emissão de Nota Fiscal sem Autorização</t>
  </si>
  <si>
    <t>Nº 14 - Garantia contratual</t>
  </si>
  <si>
    <t>Nº 15 - Deixar de cumprir itens do Edital</t>
  </si>
  <si>
    <t>Nº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</si>
</sst>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1" fillId="5" borderId="1" xfId="0" applyFont="1" applyFill="1" applyBorder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1" xfId="0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/>
    </xf>
    <xf numFmtId="0" fontId="1" fillId="5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/>
    </xf>
    <xf numFmtId="0" fontId="1" fillId="4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justify" wrapText="1"/>
    </xf>
    <xf numFmtId="0" fontId="0" fillId="0" borderId="8" xfId="0" applyBorder="1" applyAlignment="1">
      <alignment horizontal="justify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14" xfId="0" applyBorder="1"/>
    <xf numFmtId="0" fontId="0" fillId="0" borderId="17" xfId="0" applyBorder="1"/>
    <xf numFmtId="0" fontId="0" fillId="0" borderId="0" xfId="0" applyBorder="1" applyAlignment="1"/>
    <xf numFmtId="0" fontId="0" fillId="0" borderId="18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1" fillId="0" borderId="0" xfId="0" applyFont="1" applyBorder="1" applyAlignment="1"/>
    <xf numFmtId="0" fontId="1" fillId="0" borderId="20" xfId="0" applyFont="1" applyBorder="1" applyAlignment="1"/>
    <xf numFmtId="0" fontId="0" fillId="0" borderId="12" xfId="0" applyBorder="1"/>
    <xf numFmtId="0" fontId="0" fillId="0" borderId="22" xfId="0" applyBorder="1"/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2" xfId="0" applyFont="1" applyBorder="1" applyAlignment="1"/>
    <xf numFmtId="0" fontId="1" fillId="0" borderId="22" xfId="0" applyFont="1" applyBorder="1" applyAlignme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18" xfId="0" applyBorder="1"/>
    <xf numFmtId="0" fontId="5" fillId="0" borderId="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5" fillId="0" borderId="32" xfId="0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8" xfId="0" applyBorder="1"/>
    <xf numFmtId="0" fontId="0" fillId="0" borderId="4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8" xfId="0" applyBorder="1"/>
    <xf numFmtId="0" fontId="7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0" borderId="2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549088</xdr:colOff>
      <xdr:row>0</xdr:row>
      <xdr:rowOff>67234</xdr:rowOff>
    </xdr:from>
    <xdr:to>
      <xdr:col>0</xdr:col>
      <xdr:colOff>1457471</xdr:colOff>
      <xdr:row>4</xdr:row>
      <xdr:rowOff>140458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088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047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topLeftCell="A4" workbookViewId="0">
      <selection activeCell="A8" sqref="A8:F8"/>
    </sheetView>
  </sheetViews>
  <sheetFormatPr defaultRowHeight="14.4" x14ac:dyDescent="0.3"/>
  <cols>
    <col min="1" max="1" width="17.44140625" customWidth="1"/>
    <col min="2" max="2" width="36.6640625" customWidth="1"/>
    <col min="6" max="6" width="13.44140625" customWidth="1"/>
  </cols>
  <sheetData>
    <row r="1" spans="1:13" x14ac:dyDescent="0.3">
      <c r="A1" s="31"/>
      <c r="B1" s="80" t="s">
        <v>54</v>
      </c>
      <c r="C1" s="80"/>
      <c r="D1" s="80"/>
      <c r="E1" s="80"/>
      <c r="F1" s="81"/>
      <c r="G1" s="24"/>
      <c r="H1" s="24"/>
      <c r="I1" s="24"/>
      <c r="J1" s="24"/>
      <c r="K1" s="24"/>
      <c r="L1" s="24"/>
      <c r="M1" s="30"/>
    </row>
    <row r="2" spans="1:13" x14ac:dyDescent="0.3">
      <c r="A2" s="32"/>
      <c r="B2" s="82" t="s">
        <v>55</v>
      </c>
      <c r="C2" s="82"/>
      <c r="D2" s="82"/>
      <c r="E2" s="82"/>
      <c r="F2" s="83"/>
      <c r="G2" s="24"/>
      <c r="H2" s="24"/>
      <c r="I2" s="24"/>
      <c r="J2" s="24"/>
      <c r="K2" s="24"/>
      <c r="L2" s="24"/>
      <c r="M2" s="30"/>
    </row>
    <row r="3" spans="1:13" x14ac:dyDescent="0.3">
      <c r="A3" s="27"/>
      <c r="B3" s="24" t="s">
        <v>57</v>
      </c>
      <c r="C3" s="20"/>
      <c r="D3" s="20"/>
      <c r="E3" s="20"/>
      <c r="F3" s="21"/>
      <c r="G3" s="20"/>
      <c r="H3" s="20"/>
      <c r="I3" s="20"/>
      <c r="J3" s="20"/>
      <c r="K3" s="20"/>
      <c r="L3" s="20"/>
      <c r="M3" s="30"/>
    </row>
    <row r="4" spans="1:13" x14ac:dyDescent="0.3">
      <c r="A4" s="27"/>
      <c r="B4" s="24" t="s">
        <v>58</v>
      </c>
      <c r="C4" s="20"/>
      <c r="D4" s="20"/>
      <c r="E4" s="20"/>
      <c r="F4" s="21"/>
      <c r="G4" s="20"/>
      <c r="H4" s="20"/>
      <c r="I4" s="20"/>
      <c r="J4" s="20"/>
      <c r="K4" s="20"/>
      <c r="L4" s="20"/>
      <c r="M4" s="30"/>
    </row>
    <row r="5" spans="1:13" ht="15" thickBot="1" x14ac:dyDescent="0.35">
      <c r="A5" s="28"/>
      <c r="B5" s="25" t="s">
        <v>56</v>
      </c>
      <c r="C5" s="22"/>
      <c r="D5" s="22"/>
      <c r="E5" s="22"/>
      <c r="F5" s="23"/>
      <c r="G5" s="20"/>
      <c r="H5" s="20"/>
      <c r="I5" s="20"/>
      <c r="J5" s="20"/>
      <c r="K5" s="20"/>
      <c r="L5" s="20"/>
      <c r="M5" s="30"/>
    </row>
    <row r="6" spans="1:13" ht="16.2" thickBot="1" x14ac:dyDescent="0.35">
      <c r="A6" s="84" t="s">
        <v>89</v>
      </c>
      <c r="B6" s="85"/>
      <c r="C6" s="85"/>
      <c r="D6" s="85"/>
      <c r="E6" s="85"/>
      <c r="F6" s="86"/>
    </row>
    <row r="7" spans="1:13" x14ac:dyDescent="0.3">
      <c r="A7" s="18"/>
      <c r="B7" s="46"/>
      <c r="C7" s="46"/>
      <c r="D7" s="46"/>
      <c r="E7" s="46"/>
      <c r="F7" s="47"/>
    </row>
    <row r="8" spans="1:13" ht="61.5" customHeight="1" x14ac:dyDescent="0.3">
      <c r="A8" s="74" t="s">
        <v>90</v>
      </c>
      <c r="B8" s="75"/>
      <c r="C8" s="75"/>
      <c r="D8" s="75"/>
      <c r="E8" s="75"/>
      <c r="F8" s="76"/>
    </row>
    <row r="9" spans="1:13" ht="50.25" customHeight="1" x14ac:dyDescent="0.3">
      <c r="A9" s="74" t="s">
        <v>91</v>
      </c>
      <c r="B9" s="75"/>
      <c r="C9" s="75"/>
      <c r="D9" s="75"/>
      <c r="E9" s="75"/>
      <c r="F9" s="76"/>
    </row>
    <row r="10" spans="1:13" ht="50.25" customHeight="1" x14ac:dyDescent="0.3">
      <c r="A10" s="74" t="s">
        <v>92</v>
      </c>
      <c r="B10" s="75"/>
      <c r="C10" s="75"/>
      <c r="D10" s="75"/>
      <c r="E10" s="75"/>
      <c r="F10" s="76"/>
    </row>
    <row r="11" spans="1:13" ht="35.25" customHeight="1" x14ac:dyDescent="0.3">
      <c r="A11" s="74" t="s">
        <v>93</v>
      </c>
      <c r="B11" s="75"/>
      <c r="C11" s="75"/>
      <c r="D11" s="75"/>
      <c r="E11" s="75"/>
      <c r="F11" s="76"/>
    </row>
    <row r="12" spans="1:13" ht="60.75" customHeight="1" x14ac:dyDescent="0.3">
      <c r="A12" s="74" t="s">
        <v>94</v>
      </c>
      <c r="B12" s="75"/>
      <c r="C12" s="75"/>
      <c r="D12" s="75"/>
      <c r="E12" s="75"/>
      <c r="F12" s="76"/>
    </row>
    <row r="13" spans="1:13" ht="18.75" customHeight="1" thickBot="1" x14ac:dyDescent="0.35">
      <c r="A13" s="77" t="s">
        <v>95</v>
      </c>
      <c r="B13" s="78"/>
      <c r="C13" s="78"/>
      <c r="D13" s="78"/>
      <c r="E13" s="78"/>
      <c r="F13" s="79"/>
    </row>
  </sheetData>
  <mergeCells count="9">
    <mergeCell ref="A11:F11"/>
    <mergeCell ref="A12:F12"/>
    <mergeCell ref="A13:F13"/>
    <mergeCell ref="B1:F1"/>
    <mergeCell ref="B2:F2"/>
    <mergeCell ref="A6:F6"/>
    <mergeCell ref="A8:F8"/>
    <mergeCell ref="A9:F9"/>
    <mergeCell ref="A10:F10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Normal="100" workbookViewId="0">
      <pane xSplit="1" ySplit="8" topLeftCell="L9" activePane="bottomRight" state="frozen"/>
      <selection pane="topRight" activeCell="B1" sqref="B1"/>
      <selection pane="bottomLeft" activeCell="A4" sqref="A4"/>
      <selection pane="bottomRight" activeCell="P9" sqref="P9"/>
    </sheetView>
  </sheetViews>
  <sheetFormatPr defaultRowHeight="14.4" x14ac:dyDescent="0.3"/>
  <cols>
    <col min="1" max="1" width="28.6640625" bestFit="1" customWidth="1"/>
    <col min="2" max="2" width="34.109375" bestFit="1" customWidth="1"/>
    <col min="3" max="3" width="36" bestFit="1" customWidth="1"/>
    <col min="4" max="4" width="35.6640625" bestFit="1" customWidth="1"/>
    <col min="5" max="5" width="32.33203125" bestFit="1" customWidth="1"/>
    <col min="6" max="6" width="28.33203125" bestFit="1" customWidth="1"/>
    <col min="7" max="7" width="32.6640625" bestFit="1" customWidth="1"/>
    <col min="8" max="8" width="36" bestFit="1" customWidth="1"/>
    <col min="9" max="10" width="32.33203125" bestFit="1" customWidth="1"/>
    <col min="11" max="11" width="37.33203125" bestFit="1" customWidth="1"/>
    <col min="12" max="12" width="27.88671875" bestFit="1" customWidth="1"/>
    <col min="13" max="14" width="27.88671875" customWidth="1"/>
    <col min="15" max="15" width="27.88671875" bestFit="1" customWidth="1"/>
    <col min="16" max="16" width="32.33203125" bestFit="1" customWidth="1"/>
  </cols>
  <sheetData>
    <row r="1" spans="1:16" x14ac:dyDescent="0.3">
      <c r="A1" s="26"/>
      <c r="B1" s="80" t="s">
        <v>54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1"/>
    </row>
    <row r="2" spans="1:16" x14ac:dyDescent="0.3">
      <c r="A2" s="27"/>
      <c r="B2" s="82" t="s">
        <v>55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1:16" x14ac:dyDescent="0.3">
      <c r="A3" s="27"/>
      <c r="B3" s="24" t="s">
        <v>57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1"/>
    </row>
    <row r="4" spans="1:16" x14ac:dyDescent="0.3">
      <c r="A4" s="27"/>
      <c r="B4" s="24" t="s">
        <v>58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1"/>
    </row>
    <row r="5" spans="1:16" ht="15" thickBot="1" x14ac:dyDescent="0.35">
      <c r="A5" s="28"/>
      <c r="B5" s="25" t="s">
        <v>56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3"/>
    </row>
    <row r="6" spans="1:16" x14ac:dyDescent="0.3">
      <c r="A6" s="91" t="s">
        <v>32</v>
      </c>
      <c r="B6" s="87" t="s">
        <v>28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9"/>
      <c r="N6" s="89"/>
      <c r="O6" s="89"/>
      <c r="P6" s="90"/>
    </row>
    <row r="7" spans="1:16" ht="15" thickBot="1" x14ac:dyDescent="0.35">
      <c r="A7" s="92"/>
      <c r="B7" s="15" t="s">
        <v>20</v>
      </c>
      <c r="C7" s="2" t="s">
        <v>20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20</v>
      </c>
      <c r="M7" s="2" t="s">
        <v>20</v>
      </c>
      <c r="N7" s="2" t="s">
        <v>20</v>
      </c>
      <c r="O7" s="2" t="s">
        <v>20</v>
      </c>
      <c r="P7" s="6" t="s">
        <v>20</v>
      </c>
    </row>
    <row r="8" spans="1:16" ht="28.8" x14ac:dyDescent="0.3">
      <c r="A8" s="16" t="s">
        <v>0</v>
      </c>
      <c r="B8" s="13" t="s">
        <v>12</v>
      </c>
      <c r="C8" s="13" t="s">
        <v>11</v>
      </c>
      <c r="D8" s="13" t="s">
        <v>13</v>
      </c>
      <c r="E8" s="13" t="s">
        <v>97</v>
      </c>
      <c r="F8" s="13" t="s">
        <v>14</v>
      </c>
      <c r="G8" s="13" t="s">
        <v>15</v>
      </c>
      <c r="H8" s="13" t="s">
        <v>16</v>
      </c>
      <c r="I8" s="13" t="s">
        <v>106</v>
      </c>
      <c r="J8" s="13" t="s">
        <v>17</v>
      </c>
      <c r="K8" s="13" t="s">
        <v>18</v>
      </c>
      <c r="L8" s="13" t="s">
        <v>19</v>
      </c>
      <c r="M8" s="13" t="s">
        <v>156</v>
      </c>
      <c r="N8" s="13" t="s">
        <v>159</v>
      </c>
      <c r="O8" s="13" t="s">
        <v>160</v>
      </c>
      <c r="P8" s="14" t="s">
        <v>161</v>
      </c>
    </row>
    <row r="9" spans="1:16" ht="86.4" x14ac:dyDescent="0.3">
      <c r="A9" s="7" t="s">
        <v>1</v>
      </c>
      <c r="B9" s="3" t="s">
        <v>29</v>
      </c>
      <c r="C9" s="3" t="s">
        <v>34</v>
      </c>
      <c r="D9" s="3" t="s">
        <v>37</v>
      </c>
      <c r="E9" s="3" t="s">
        <v>98</v>
      </c>
      <c r="F9" s="3" t="s">
        <v>109</v>
      </c>
      <c r="G9" s="3" t="s">
        <v>21</v>
      </c>
      <c r="H9" s="3" t="s">
        <v>46</v>
      </c>
      <c r="I9" s="4" t="s">
        <v>107</v>
      </c>
      <c r="J9" s="3" t="s">
        <v>40</v>
      </c>
      <c r="K9" s="1" t="s">
        <v>47</v>
      </c>
      <c r="L9" s="3" t="s">
        <v>51</v>
      </c>
      <c r="M9" s="3" t="s">
        <v>157</v>
      </c>
      <c r="N9" s="3" t="s">
        <v>111</v>
      </c>
      <c r="O9" s="3" t="s">
        <v>99</v>
      </c>
      <c r="P9" s="8" t="s">
        <v>49</v>
      </c>
    </row>
    <row r="10" spans="1:16" ht="86.4" x14ac:dyDescent="0.3">
      <c r="A10" s="7" t="s">
        <v>2</v>
      </c>
      <c r="B10" s="3" t="s">
        <v>30</v>
      </c>
      <c r="C10" s="3" t="s">
        <v>35</v>
      </c>
      <c r="D10" s="3" t="s">
        <v>38</v>
      </c>
      <c r="E10" s="3" t="s">
        <v>105</v>
      </c>
      <c r="F10" s="3" t="s">
        <v>42</v>
      </c>
      <c r="G10" s="3" t="s">
        <v>44</v>
      </c>
      <c r="H10" s="3" t="s">
        <v>36</v>
      </c>
      <c r="I10" s="3" t="s">
        <v>108</v>
      </c>
      <c r="J10" s="3" t="s">
        <v>41</v>
      </c>
      <c r="K10" s="3" t="s">
        <v>48</v>
      </c>
      <c r="L10" s="3" t="s">
        <v>53</v>
      </c>
      <c r="M10" s="3" t="s">
        <v>158</v>
      </c>
      <c r="N10" s="3" t="s">
        <v>112</v>
      </c>
      <c r="O10" s="3" t="s">
        <v>100</v>
      </c>
      <c r="P10" s="8" t="s">
        <v>50</v>
      </c>
    </row>
    <row r="11" spans="1:16" ht="57.6" x14ac:dyDescent="0.3">
      <c r="A11" s="7" t="s">
        <v>3</v>
      </c>
      <c r="B11" s="3" t="s">
        <v>31</v>
      </c>
      <c r="C11" s="3" t="s">
        <v>31</v>
      </c>
      <c r="D11" s="3" t="s">
        <v>39</v>
      </c>
      <c r="E11" s="3" t="s">
        <v>31</v>
      </c>
      <c r="F11" s="3" t="s">
        <v>43</v>
      </c>
      <c r="G11" s="3" t="s">
        <v>45</v>
      </c>
      <c r="H11" s="17" t="s">
        <v>33</v>
      </c>
      <c r="I11" s="3" t="s">
        <v>31</v>
      </c>
      <c r="J11" s="5" t="s">
        <v>27</v>
      </c>
      <c r="K11" s="3" t="s">
        <v>31</v>
      </c>
      <c r="L11" s="3" t="s">
        <v>31</v>
      </c>
      <c r="M11" s="3" t="s">
        <v>31</v>
      </c>
      <c r="N11" s="3" t="s">
        <v>31</v>
      </c>
      <c r="O11" s="3" t="s">
        <v>101</v>
      </c>
      <c r="P11" s="3" t="s">
        <v>31</v>
      </c>
    </row>
    <row r="12" spans="1:16" ht="72" x14ac:dyDescent="0.3">
      <c r="A12" s="7" t="s">
        <v>4</v>
      </c>
      <c r="B12" s="5" t="s">
        <v>27</v>
      </c>
      <c r="C12" s="5" t="s">
        <v>27</v>
      </c>
      <c r="D12" s="5" t="s">
        <v>27</v>
      </c>
      <c r="E12" s="5" t="s">
        <v>27</v>
      </c>
      <c r="F12" s="5" t="s">
        <v>110</v>
      </c>
      <c r="G12" s="5" t="s">
        <v>27</v>
      </c>
      <c r="H12" s="5" t="s">
        <v>27</v>
      </c>
      <c r="I12" s="5" t="s">
        <v>27</v>
      </c>
      <c r="J12" s="5" t="s">
        <v>27</v>
      </c>
      <c r="K12" s="5" t="s">
        <v>27</v>
      </c>
      <c r="L12" s="5" t="s">
        <v>52</v>
      </c>
      <c r="M12" s="5" t="s">
        <v>27</v>
      </c>
      <c r="N12" s="5" t="s">
        <v>110</v>
      </c>
      <c r="O12" s="5" t="s">
        <v>102</v>
      </c>
      <c r="P12" s="9" t="s">
        <v>27</v>
      </c>
    </row>
    <row r="13" spans="1:16" x14ac:dyDescent="0.3">
      <c r="A13" s="7" t="s">
        <v>5</v>
      </c>
      <c r="B13" s="3" t="s">
        <v>22</v>
      </c>
      <c r="C13" s="3" t="s">
        <v>22</v>
      </c>
      <c r="D13" s="3" t="s">
        <v>22</v>
      </c>
      <c r="E13" s="3" t="s">
        <v>22</v>
      </c>
      <c r="F13" s="3" t="s">
        <v>22</v>
      </c>
      <c r="G13" s="3" t="s">
        <v>22</v>
      </c>
      <c r="H13" s="3" t="s">
        <v>22</v>
      </c>
      <c r="I13" s="3" t="s">
        <v>22</v>
      </c>
      <c r="J13" s="3" t="s">
        <v>22</v>
      </c>
      <c r="K13" s="3" t="s">
        <v>22</v>
      </c>
      <c r="L13" s="3" t="s">
        <v>22</v>
      </c>
      <c r="M13" s="3" t="s">
        <v>22</v>
      </c>
      <c r="N13" s="3" t="s">
        <v>22</v>
      </c>
      <c r="O13" s="3" t="s">
        <v>22</v>
      </c>
      <c r="P13" s="8" t="s">
        <v>22</v>
      </c>
    </row>
    <row r="14" spans="1:16" ht="28.8" x14ac:dyDescent="0.3">
      <c r="A14" s="7" t="s">
        <v>6</v>
      </c>
      <c r="B14" s="3" t="s">
        <v>24</v>
      </c>
      <c r="C14" s="3" t="s">
        <v>24</v>
      </c>
      <c r="D14" s="3" t="s">
        <v>24</v>
      </c>
      <c r="E14" s="3" t="s">
        <v>24</v>
      </c>
      <c r="F14" s="3" t="s">
        <v>24</v>
      </c>
      <c r="G14" s="3" t="s">
        <v>24</v>
      </c>
      <c r="H14" s="3" t="s">
        <v>24</v>
      </c>
      <c r="I14" s="3" t="s">
        <v>24</v>
      </c>
      <c r="J14" s="3" t="s">
        <v>24</v>
      </c>
      <c r="K14" s="3" t="s">
        <v>24</v>
      </c>
      <c r="L14" s="3" t="s">
        <v>24</v>
      </c>
      <c r="M14" s="3" t="s">
        <v>24</v>
      </c>
      <c r="N14" s="3" t="s">
        <v>24</v>
      </c>
      <c r="O14" s="3" t="s">
        <v>24</v>
      </c>
      <c r="P14" s="8" t="s">
        <v>24</v>
      </c>
    </row>
    <row r="15" spans="1:16" x14ac:dyDescent="0.3">
      <c r="A15" s="7" t="s">
        <v>7</v>
      </c>
      <c r="B15" s="3" t="s">
        <v>23</v>
      </c>
      <c r="C15" s="3" t="s">
        <v>23</v>
      </c>
      <c r="D15" s="3" t="s">
        <v>23</v>
      </c>
      <c r="E15" s="3" t="s">
        <v>23</v>
      </c>
      <c r="F15" s="3" t="s">
        <v>23</v>
      </c>
      <c r="G15" s="3" t="s">
        <v>23</v>
      </c>
      <c r="H15" s="3" t="s">
        <v>23</v>
      </c>
      <c r="I15" s="3" t="s">
        <v>23</v>
      </c>
      <c r="J15" s="3" t="s">
        <v>23</v>
      </c>
      <c r="K15" s="3" t="s">
        <v>23</v>
      </c>
      <c r="L15" s="3" t="s">
        <v>23</v>
      </c>
      <c r="M15" s="3" t="s">
        <v>23</v>
      </c>
      <c r="N15" s="3" t="s">
        <v>23</v>
      </c>
      <c r="O15" s="3" t="s">
        <v>23</v>
      </c>
      <c r="P15" s="8" t="s">
        <v>23</v>
      </c>
    </row>
    <row r="16" spans="1:16" ht="28.8" x14ac:dyDescent="0.3">
      <c r="A16" s="7" t="s">
        <v>8</v>
      </c>
      <c r="B16" s="3" t="s">
        <v>25</v>
      </c>
      <c r="C16" s="3" t="s">
        <v>25</v>
      </c>
      <c r="D16" s="3" t="s">
        <v>25</v>
      </c>
      <c r="E16" s="3" t="s">
        <v>25</v>
      </c>
      <c r="F16" s="3" t="s">
        <v>25</v>
      </c>
      <c r="G16" s="3" t="s">
        <v>25</v>
      </c>
      <c r="H16" s="3" t="s">
        <v>25</v>
      </c>
      <c r="I16" s="3" t="s">
        <v>25</v>
      </c>
      <c r="J16" s="3" t="s">
        <v>25</v>
      </c>
      <c r="K16" s="3" t="s">
        <v>25</v>
      </c>
      <c r="L16" s="3" t="s">
        <v>25</v>
      </c>
      <c r="M16" s="3" t="s">
        <v>25</v>
      </c>
      <c r="N16" s="3" t="s">
        <v>25</v>
      </c>
      <c r="O16" s="3" t="s">
        <v>25</v>
      </c>
      <c r="P16" s="8" t="s">
        <v>25</v>
      </c>
    </row>
    <row r="17" spans="1:16" ht="28.8" x14ac:dyDescent="0.3">
      <c r="A17" s="7" t="s">
        <v>9</v>
      </c>
      <c r="B17" s="3" t="s">
        <v>26</v>
      </c>
      <c r="C17" s="3" t="s">
        <v>26</v>
      </c>
      <c r="D17" s="3" t="s">
        <v>26</v>
      </c>
      <c r="E17" s="3" t="s">
        <v>26</v>
      </c>
      <c r="F17" s="3" t="s">
        <v>26</v>
      </c>
      <c r="G17" s="3" t="s">
        <v>26</v>
      </c>
      <c r="H17" s="3" t="s">
        <v>26</v>
      </c>
      <c r="I17" s="3" t="s">
        <v>26</v>
      </c>
      <c r="J17" s="3" t="s">
        <v>26</v>
      </c>
      <c r="K17" s="3" t="s">
        <v>26</v>
      </c>
      <c r="L17" s="3" t="s">
        <v>26</v>
      </c>
      <c r="M17" s="3" t="s">
        <v>26</v>
      </c>
      <c r="N17" s="3" t="s">
        <v>26</v>
      </c>
      <c r="O17" s="3" t="s">
        <v>26</v>
      </c>
      <c r="P17" s="8" t="s">
        <v>26</v>
      </c>
    </row>
    <row r="18" spans="1:16" ht="15" thickBot="1" x14ac:dyDescent="0.35">
      <c r="A18" s="10" t="s">
        <v>10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2"/>
    </row>
  </sheetData>
  <mergeCells count="4">
    <mergeCell ref="B6:P6"/>
    <mergeCell ref="A6:A7"/>
    <mergeCell ref="B1:P1"/>
    <mergeCell ref="B2:P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tabSelected="1" topLeftCell="A61" workbookViewId="0">
      <selection activeCell="B20" sqref="B20"/>
    </sheetView>
  </sheetViews>
  <sheetFormatPr defaultRowHeight="14.4" x14ac:dyDescent="0.3"/>
  <cols>
    <col min="1" max="1" width="17.6640625" bestFit="1" customWidth="1"/>
    <col min="2" max="2" width="27.44140625" customWidth="1"/>
    <col min="3" max="3" width="28.88671875" bestFit="1" customWidth="1"/>
    <col min="4" max="4" width="9.44140625" bestFit="1" customWidth="1"/>
    <col min="5" max="5" width="14.5546875" bestFit="1" customWidth="1"/>
    <col min="6" max="6" width="11.33203125" bestFit="1" customWidth="1"/>
  </cols>
  <sheetData>
    <row r="1" spans="1:13" x14ac:dyDescent="0.3">
      <c r="A1" s="31"/>
      <c r="B1" s="80" t="s">
        <v>54</v>
      </c>
      <c r="C1" s="80"/>
      <c r="D1" s="80"/>
      <c r="E1" s="80"/>
      <c r="F1" s="81"/>
      <c r="G1" s="24"/>
      <c r="H1" s="24"/>
      <c r="I1" s="24"/>
      <c r="J1" s="24"/>
      <c r="K1" s="24"/>
      <c r="L1" s="24"/>
      <c r="M1" s="30"/>
    </row>
    <row r="2" spans="1:13" x14ac:dyDescent="0.3">
      <c r="A2" s="32"/>
      <c r="B2" s="82" t="s">
        <v>55</v>
      </c>
      <c r="C2" s="82"/>
      <c r="D2" s="82"/>
      <c r="E2" s="82"/>
      <c r="F2" s="83"/>
      <c r="G2" s="24"/>
      <c r="H2" s="24"/>
      <c r="I2" s="24"/>
      <c r="J2" s="24"/>
      <c r="K2" s="24"/>
      <c r="L2" s="24"/>
      <c r="M2" s="30"/>
    </row>
    <row r="3" spans="1:13" x14ac:dyDescent="0.3">
      <c r="A3" s="27"/>
      <c r="B3" s="24" t="s">
        <v>57</v>
      </c>
      <c r="C3" s="20"/>
      <c r="D3" s="20"/>
      <c r="E3" s="20"/>
      <c r="F3" s="21"/>
      <c r="G3" s="20"/>
      <c r="H3" s="20"/>
      <c r="I3" s="20"/>
      <c r="J3" s="20"/>
      <c r="K3" s="20"/>
      <c r="L3" s="20"/>
      <c r="M3" s="30"/>
    </row>
    <row r="4" spans="1:13" x14ac:dyDescent="0.3">
      <c r="A4" s="27"/>
      <c r="B4" s="24" t="s">
        <v>58</v>
      </c>
      <c r="C4" s="20"/>
      <c r="D4" s="20"/>
      <c r="E4" s="20"/>
      <c r="F4" s="21"/>
      <c r="G4" s="20"/>
      <c r="H4" s="20"/>
      <c r="I4" s="20"/>
      <c r="J4" s="20"/>
      <c r="K4" s="20"/>
      <c r="L4" s="20"/>
      <c r="M4" s="30"/>
    </row>
    <row r="5" spans="1:13" ht="15" thickBot="1" x14ac:dyDescent="0.35">
      <c r="A5" s="28"/>
      <c r="B5" s="25" t="s">
        <v>56</v>
      </c>
      <c r="C5" s="22"/>
      <c r="D5" s="22"/>
      <c r="E5" s="22"/>
      <c r="F5" s="23"/>
      <c r="G5" s="20"/>
      <c r="H5" s="20"/>
      <c r="I5" s="20"/>
      <c r="J5" s="20"/>
      <c r="K5" s="20"/>
      <c r="L5" s="20"/>
      <c r="M5" s="30"/>
    </row>
    <row r="6" spans="1:13" ht="16.2" thickBot="1" x14ac:dyDescent="0.35">
      <c r="A6" s="84" t="s">
        <v>59</v>
      </c>
      <c r="B6" s="85"/>
      <c r="C6" s="85"/>
      <c r="D6" s="85"/>
      <c r="E6" s="85"/>
      <c r="F6" s="86"/>
    </row>
    <row r="7" spans="1:13" ht="45" x14ac:dyDescent="0.3">
      <c r="A7" s="36" t="s">
        <v>64</v>
      </c>
      <c r="B7" s="37" t="s">
        <v>66</v>
      </c>
      <c r="C7" s="38" t="s">
        <v>65</v>
      </c>
      <c r="D7" s="38" t="s">
        <v>60</v>
      </c>
      <c r="E7" s="38" t="s">
        <v>61</v>
      </c>
      <c r="F7" s="39" t="s">
        <v>62</v>
      </c>
    </row>
    <row r="8" spans="1:13" ht="15" x14ac:dyDescent="0.3">
      <c r="A8" s="33" t="s">
        <v>67</v>
      </c>
      <c r="B8" s="29"/>
      <c r="C8" s="29">
        <v>5</v>
      </c>
      <c r="D8" s="29">
        <f>B8*C8</f>
        <v>0</v>
      </c>
      <c r="E8" s="29">
        <v>5</v>
      </c>
      <c r="F8" s="34">
        <f>D8-E8</f>
        <v>-5</v>
      </c>
    </row>
    <row r="9" spans="1:13" ht="15" x14ac:dyDescent="0.3">
      <c r="A9" s="33" t="s">
        <v>68</v>
      </c>
      <c r="B9" s="29"/>
      <c r="C9" s="29">
        <v>10</v>
      </c>
      <c r="D9" s="29">
        <f t="shared" ref="D9:D21" si="0">B9*C9</f>
        <v>0</v>
      </c>
      <c r="E9" s="29">
        <v>1</v>
      </c>
      <c r="F9" s="34">
        <f t="shared" ref="F9:F21" si="1">D9-E9</f>
        <v>-1</v>
      </c>
    </row>
    <row r="10" spans="1:13" ht="15" x14ac:dyDescent="0.3">
      <c r="A10" s="33" t="s">
        <v>69</v>
      </c>
      <c r="B10" s="29"/>
      <c r="C10" s="29">
        <v>7</v>
      </c>
      <c r="D10" s="29">
        <f t="shared" si="0"/>
        <v>0</v>
      </c>
      <c r="E10" s="29">
        <v>3</v>
      </c>
      <c r="F10" s="34">
        <f t="shared" si="1"/>
        <v>-3</v>
      </c>
    </row>
    <row r="11" spans="1:13" ht="15" x14ac:dyDescent="0.3">
      <c r="A11" s="33" t="s">
        <v>70</v>
      </c>
      <c r="B11" s="29"/>
      <c r="C11" s="29">
        <v>5</v>
      </c>
      <c r="D11" s="29">
        <f t="shared" si="0"/>
        <v>0</v>
      </c>
      <c r="E11" s="29">
        <v>5</v>
      </c>
      <c r="F11" s="34">
        <f t="shared" si="1"/>
        <v>-5</v>
      </c>
    </row>
    <row r="12" spans="1:13" ht="15" x14ac:dyDescent="0.3">
      <c r="A12" s="33" t="s">
        <v>71</v>
      </c>
      <c r="B12" s="29"/>
      <c r="C12" s="29">
        <v>6</v>
      </c>
      <c r="D12" s="29">
        <f t="shared" si="0"/>
        <v>0</v>
      </c>
      <c r="E12" s="29">
        <v>1</v>
      </c>
      <c r="F12" s="34">
        <f t="shared" si="1"/>
        <v>-1</v>
      </c>
    </row>
    <row r="13" spans="1:13" ht="15" x14ac:dyDescent="0.3">
      <c r="A13" s="33" t="s">
        <v>72</v>
      </c>
      <c r="B13" s="29"/>
      <c r="C13" s="29">
        <v>5</v>
      </c>
      <c r="D13" s="29">
        <f t="shared" si="0"/>
        <v>0</v>
      </c>
      <c r="E13" s="29">
        <v>2</v>
      </c>
      <c r="F13" s="34">
        <f t="shared" si="1"/>
        <v>-2</v>
      </c>
    </row>
    <row r="14" spans="1:13" ht="15" x14ac:dyDescent="0.3">
      <c r="A14" s="33" t="s">
        <v>73</v>
      </c>
      <c r="B14" s="29"/>
      <c r="C14" s="29">
        <v>8</v>
      </c>
      <c r="D14" s="29">
        <f t="shared" si="0"/>
        <v>0</v>
      </c>
      <c r="E14" s="29">
        <v>2</v>
      </c>
      <c r="F14" s="34">
        <f t="shared" si="1"/>
        <v>-2</v>
      </c>
    </row>
    <row r="15" spans="1:13" ht="15" x14ac:dyDescent="0.3">
      <c r="A15" s="33" t="s">
        <v>74</v>
      </c>
      <c r="B15" s="29"/>
      <c r="C15" s="29">
        <v>6</v>
      </c>
      <c r="D15" s="29">
        <f t="shared" si="0"/>
        <v>0</v>
      </c>
      <c r="E15" s="29">
        <v>3</v>
      </c>
      <c r="F15" s="34">
        <f t="shared" si="1"/>
        <v>-3</v>
      </c>
    </row>
    <row r="16" spans="1:13" ht="15" x14ac:dyDescent="0.3">
      <c r="A16" s="33" t="s">
        <v>75</v>
      </c>
      <c r="B16" s="29"/>
      <c r="C16" s="29">
        <v>7</v>
      </c>
      <c r="D16" s="29">
        <f t="shared" si="0"/>
        <v>0</v>
      </c>
      <c r="E16" s="29">
        <v>1</v>
      </c>
      <c r="F16" s="34">
        <f t="shared" si="1"/>
        <v>-1</v>
      </c>
    </row>
    <row r="17" spans="1:6" ht="15" x14ac:dyDescent="0.3">
      <c r="A17" s="33" t="s">
        <v>76</v>
      </c>
      <c r="B17" s="29"/>
      <c r="C17" s="29">
        <v>5</v>
      </c>
      <c r="D17" s="29">
        <f t="shared" si="0"/>
        <v>0</v>
      </c>
      <c r="E17" s="29">
        <v>2</v>
      </c>
      <c r="F17" s="34">
        <f t="shared" si="1"/>
        <v>-2</v>
      </c>
    </row>
    <row r="18" spans="1:6" ht="15" x14ac:dyDescent="0.3">
      <c r="A18" s="33" t="s">
        <v>77</v>
      </c>
      <c r="B18" s="29"/>
      <c r="C18" s="29">
        <v>6</v>
      </c>
      <c r="D18" s="29">
        <f t="shared" si="0"/>
        <v>0</v>
      </c>
      <c r="E18" s="29">
        <v>2</v>
      </c>
      <c r="F18" s="34">
        <f t="shared" si="1"/>
        <v>-2</v>
      </c>
    </row>
    <row r="19" spans="1:6" ht="15" x14ac:dyDescent="0.3">
      <c r="A19" s="33" t="s">
        <v>78</v>
      </c>
      <c r="B19" s="29"/>
      <c r="C19" s="29">
        <v>7</v>
      </c>
      <c r="D19" s="29">
        <f t="shared" si="0"/>
        <v>0</v>
      </c>
      <c r="E19" s="29">
        <v>3</v>
      </c>
      <c r="F19" s="34">
        <f t="shared" si="1"/>
        <v>-3</v>
      </c>
    </row>
    <row r="20" spans="1:6" ht="15" x14ac:dyDescent="0.3">
      <c r="A20" s="33" t="s">
        <v>103</v>
      </c>
      <c r="B20" s="29"/>
      <c r="C20" s="29">
        <v>6</v>
      </c>
      <c r="D20" s="29">
        <f t="shared" si="0"/>
        <v>0</v>
      </c>
      <c r="E20" s="29">
        <v>0</v>
      </c>
      <c r="F20" s="34">
        <f t="shared" si="1"/>
        <v>0</v>
      </c>
    </row>
    <row r="21" spans="1:6" ht="15" x14ac:dyDescent="0.3">
      <c r="A21" s="73" t="s">
        <v>113</v>
      </c>
      <c r="B21" s="29"/>
      <c r="C21" s="29">
        <v>8</v>
      </c>
      <c r="D21" s="29">
        <f t="shared" si="0"/>
        <v>0</v>
      </c>
      <c r="E21" s="29">
        <v>2</v>
      </c>
      <c r="F21" s="34">
        <f t="shared" si="1"/>
        <v>-2</v>
      </c>
    </row>
    <row r="22" spans="1:6" ht="15.6" thickBot="1" x14ac:dyDescent="0.35">
      <c r="A22" s="50" t="s">
        <v>162</v>
      </c>
      <c r="B22" s="48"/>
      <c r="C22" s="29">
        <v>6</v>
      </c>
      <c r="D22" s="29">
        <f t="shared" ref="D22" si="2">B22*C22</f>
        <v>0</v>
      </c>
      <c r="E22" s="29">
        <v>2</v>
      </c>
      <c r="F22" s="34">
        <f t="shared" ref="F22" si="3">D22-E22</f>
        <v>-2</v>
      </c>
    </row>
    <row r="23" spans="1:6" ht="16.2" thickBot="1" x14ac:dyDescent="0.35">
      <c r="A23" s="84" t="s">
        <v>63</v>
      </c>
      <c r="B23" s="85"/>
      <c r="C23" s="85"/>
      <c r="D23" s="85"/>
      <c r="E23" s="85"/>
      <c r="F23" s="35">
        <f>SUMIF(F8:F22,"&gt;0")</f>
        <v>0</v>
      </c>
    </row>
    <row r="24" spans="1:6" x14ac:dyDescent="0.3">
      <c r="A24" s="99" t="s">
        <v>79</v>
      </c>
      <c r="B24" s="100"/>
      <c r="C24" s="100"/>
      <c r="D24" s="100"/>
      <c r="E24" s="100"/>
      <c r="F24" s="101"/>
    </row>
    <row r="25" spans="1:6" ht="15" thickBot="1" x14ac:dyDescent="0.35">
      <c r="A25" s="19"/>
      <c r="B25" s="30"/>
      <c r="C25" s="30"/>
      <c r="D25" s="30"/>
      <c r="E25" s="30"/>
      <c r="F25" s="43"/>
    </row>
    <row r="26" spans="1:6" ht="16.2" thickBot="1" x14ac:dyDescent="0.35">
      <c r="A26" s="84" t="s">
        <v>80</v>
      </c>
      <c r="B26" s="85"/>
      <c r="C26" s="86"/>
      <c r="D26" s="30"/>
      <c r="E26" s="30"/>
      <c r="F26" s="43"/>
    </row>
    <row r="27" spans="1:6" ht="30" x14ac:dyDescent="0.3">
      <c r="A27" s="44" t="s">
        <v>81</v>
      </c>
      <c r="B27" s="37" t="s">
        <v>82</v>
      </c>
      <c r="C27" s="45" t="s">
        <v>83</v>
      </c>
      <c r="D27" s="30"/>
      <c r="E27" s="30"/>
      <c r="F27" s="43"/>
    </row>
    <row r="28" spans="1:6" ht="15" x14ac:dyDescent="0.3">
      <c r="A28" s="33">
        <v>1</v>
      </c>
      <c r="B28" s="29" t="s">
        <v>84</v>
      </c>
      <c r="C28" s="49">
        <v>1</v>
      </c>
      <c r="D28" s="30"/>
      <c r="E28" s="30"/>
      <c r="F28" s="43"/>
    </row>
    <row r="29" spans="1:6" ht="15" x14ac:dyDescent="0.3">
      <c r="A29" s="33">
        <v>2</v>
      </c>
      <c r="B29" s="29" t="s">
        <v>85</v>
      </c>
      <c r="C29" s="49">
        <v>0.99</v>
      </c>
      <c r="D29" s="30"/>
      <c r="E29" s="30"/>
      <c r="F29" s="43"/>
    </row>
    <row r="30" spans="1:6" ht="15" x14ac:dyDescent="0.3">
      <c r="A30" s="33">
        <v>3</v>
      </c>
      <c r="B30" s="29" t="s">
        <v>86</v>
      </c>
      <c r="C30" s="49">
        <v>0.97499999999999998</v>
      </c>
      <c r="D30" s="30"/>
      <c r="E30" s="30"/>
      <c r="F30" s="43"/>
    </row>
    <row r="31" spans="1:6" ht="15" x14ac:dyDescent="0.3">
      <c r="A31" s="33">
        <v>4</v>
      </c>
      <c r="B31" s="29" t="s">
        <v>87</v>
      </c>
      <c r="C31" s="49">
        <v>0.97</v>
      </c>
      <c r="D31" s="30"/>
      <c r="E31" s="30"/>
      <c r="F31" s="43"/>
    </row>
    <row r="32" spans="1:6" ht="30.6" thickBot="1" x14ac:dyDescent="0.35">
      <c r="A32" s="40">
        <v>5</v>
      </c>
      <c r="B32" s="41" t="s">
        <v>88</v>
      </c>
      <c r="C32" s="42" t="s">
        <v>104</v>
      </c>
      <c r="D32" s="30"/>
      <c r="E32" s="30"/>
      <c r="F32" s="43"/>
    </row>
    <row r="33" spans="1:6" ht="15" thickBot="1" x14ac:dyDescent="0.35">
      <c r="A33" s="19"/>
      <c r="B33" s="30"/>
      <c r="C33" s="30"/>
      <c r="D33" s="30"/>
      <c r="E33" s="30"/>
      <c r="F33" s="43"/>
    </row>
    <row r="34" spans="1:6" ht="15" thickBot="1" x14ac:dyDescent="0.35">
      <c r="A34" s="96" t="s">
        <v>96</v>
      </c>
      <c r="B34" s="97"/>
      <c r="C34" s="98"/>
      <c r="D34" s="93" t="str">
        <f>IF(F23&lt;=5,"100%",IF(AND(F23&gt;5,F23&lt;=22),"99%",IF(AND(F23&gt;22,F23&lt;=40),"97,5%",IF(AND(F23&gt;40,F23&lt;=100),"97%","95% e penalização conforme edital"))))</f>
        <v>100%</v>
      </c>
      <c r="E34" s="94"/>
      <c r="F34" s="95"/>
    </row>
    <row r="35" spans="1:6" x14ac:dyDescent="0.3">
      <c r="A35" s="18"/>
      <c r="B35" s="46"/>
      <c r="C35" s="46"/>
      <c r="D35" s="46"/>
      <c r="E35" s="46"/>
      <c r="F35" s="47"/>
    </row>
    <row r="36" spans="1:6" x14ac:dyDescent="0.3">
      <c r="A36" s="19"/>
      <c r="B36" s="30"/>
      <c r="C36" s="30"/>
      <c r="D36" s="30"/>
      <c r="E36" s="30"/>
      <c r="F36" s="43"/>
    </row>
    <row r="37" spans="1:6" x14ac:dyDescent="0.3">
      <c r="A37" s="19"/>
      <c r="B37" s="68"/>
      <c r="C37" s="30"/>
      <c r="D37" s="30"/>
      <c r="E37" s="68"/>
      <c r="F37" s="43"/>
    </row>
    <row r="38" spans="1:6" x14ac:dyDescent="0.3">
      <c r="A38" s="19"/>
      <c r="B38" s="69" t="s">
        <v>154</v>
      </c>
      <c r="C38" s="30"/>
      <c r="D38" s="69" t="s">
        <v>155</v>
      </c>
      <c r="E38" s="30"/>
      <c r="F38" s="43"/>
    </row>
    <row r="39" spans="1:6" x14ac:dyDescent="0.3">
      <c r="A39" s="19"/>
      <c r="B39" s="69" t="s">
        <v>152</v>
      </c>
      <c r="C39" s="30"/>
      <c r="D39" s="69" t="s">
        <v>153</v>
      </c>
      <c r="E39" s="30"/>
      <c r="F39" s="43"/>
    </row>
    <row r="40" spans="1:6" x14ac:dyDescent="0.3">
      <c r="A40" s="19"/>
      <c r="B40" s="30"/>
      <c r="C40" s="30"/>
      <c r="D40" s="30"/>
      <c r="E40" s="30"/>
      <c r="F40" s="43"/>
    </row>
    <row r="41" spans="1:6" ht="15" thickBot="1" x14ac:dyDescent="0.35">
      <c r="A41" s="70"/>
      <c r="B41" s="71"/>
      <c r="C41" s="71"/>
      <c r="D41" s="71"/>
      <c r="E41" s="71"/>
      <c r="F41" s="72"/>
    </row>
  </sheetData>
  <mergeCells count="8">
    <mergeCell ref="B1:F1"/>
    <mergeCell ref="B2:F2"/>
    <mergeCell ref="A6:F6"/>
    <mergeCell ref="A26:C26"/>
    <mergeCell ref="D34:F34"/>
    <mergeCell ref="A34:C34"/>
    <mergeCell ref="A23:E23"/>
    <mergeCell ref="A24:F2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28" workbookViewId="0">
      <selection activeCell="E39" sqref="E39"/>
    </sheetView>
  </sheetViews>
  <sheetFormatPr defaultRowHeight="14.4" x14ac:dyDescent="0.3"/>
  <cols>
    <col min="1" max="1" width="17.6640625" bestFit="1" customWidth="1"/>
    <col min="2" max="2" width="14.88671875" customWidth="1"/>
    <col min="3" max="3" width="28.88671875" bestFit="1" customWidth="1"/>
    <col min="4" max="4" width="27.5546875" customWidth="1"/>
    <col min="5" max="5" width="18" customWidth="1"/>
    <col min="6" max="6" width="18.6640625" customWidth="1"/>
  </cols>
  <sheetData>
    <row r="1" spans="1:13" x14ac:dyDescent="0.3">
      <c r="A1" s="31"/>
      <c r="B1" s="80" t="s">
        <v>54</v>
      </c>
      <c r="C1" s="80"/>
      <c r="D1" s="80"/>
      <c r="E1" s="80"/>
      <c r="F1" s="81"/>
      <c r="G1" s="24"/>
      <c r="H1" s="24"/>
      <c r="I1" s="24"/>
      <c r="J1" s="24"/>
      <c r="K1" s="24"/>
      <c r="L1" s="24"/>
      <c r="M1" s="30"/>
    </row>
    <row r="2" spans="1:13" x14ac:dyDescent="0.3">
      <c r="A2" s="32"/>
      <c r="B2" s="82" t="s">
        <v>55</v>
      </c>
      <c r="C2" s="82"/>
      <c r="D2" s="82"/>
      <c r="E2" s="82"/>
      <c r="F2" s="83"/>
      <c r="G2" s="24"/>
      <c r="H2" s="24"/>
      <c r="I2" s="24"/>
      <c r="J2" s="24"/>
      <c r="K2" s="24"/>
      <c r="L2" s="24"/>
      <c r="M2" s="30"/>
    </row>
    <row r="3" spans="1:13" x14ac:dyDescent="0.3">
      <c r="A3" s="27"/>
      <c r="B3" s="24" t="s">
        <v>57</v>
      </c>
      <c r="C3" s="20"/>
      <c r="D3" s="20"/>
      <c r="E3" s="20"/>
      <c r="F3" s="21"/>
      <c r="G3" s="20"/>
      <c r="H3" s="20"/>
      <c r="I3" s="20"/>
      <c r="J3" s="20"/>
      <c r="K3" s="20"/>
      <c r="L3" s="20"/>
      <c r="M3" s="30"/>
    </row>
    <row r="4" spans="1:13" x14ac:dyDescent="0.3">
      <c r="A4" s="27"/>
      <c r="B4" s="24" t="s">
        <v>58</v>
      </c>
      <c r="C4" s="20"/>
      <c r="D4" s="20"/>
      <c r="E4" s="20"/>
      <c r="F4" s="21"/>
      <c r="G4" s="20"/>
      <c r="H4" s="20"/>
      <c r="I4" s="20"/>
      <c r="J4" s="20"/>
      <c r="K4" s="20"/>
      <c r="L4" s="20"/>
      <c r="M4" s="30"/>
    </row>
    <row r="5" spans="1:13" ht="15" thickBot="1" x14ac:dyDescent="0.35">
      <c r="A5" s="28"/>
      <c r="B5" s="25" t="s">
        <v>56</v>
      </c>
      <c r="C5" s="22"/>
      <c r="D5" s="22"/>
      <c r="E5" s="22"/>
      <c r="F5" s="23"/>
      <c r="G5" s="20"/>
      <c r="H5" s="20"/>
      <c r="I5" s="20"/>
      <c r="J5" s="20"/>
      <c r="K5" s="20"/>
      <c r="L5" s="20"/>
      <c r="M5" s="30"/>
    </row>
    <row r="6" spans="1:13" ht="16.2" thickBot="1" x14ac:dyDescent="0.35">
      <c r="A6" s="84" t="s">
        <v>114</v>
      </c>
      <c r="B6" s="85"/>
      <c r="C6" s="85"/>
      <c r="D6" s="85"/>
      <c r="E6" s="85"/>
      <c r="F6" s="86"/>
    </row>
    <row r="7" spans="1:13" ht="15.6" thickBot="1" x14ac:dyDescent="0.35">
      <c r="A7" s="51" t="s">
        <v>115</v>
      </c>
      <c r="B7" s="52" t="s">
        <v>116</v>
      </c>
      <c r="C7" s="53" t="s">
        <v>117</v>
      </c>
      <c r="D7" s="54" t="s">
        <v>10</v>
      </c>
      <c r="E7" s="54" t="s">
        <v>118</v>
      </c>
      <c r="F7" s="55" t="s">
        <v>119</v>
      </c>
    </row>
    <row r="8" spans="1:13" x14ac:dyDescent="0.3">
      <c r="A8" s="56" t="s">
        <v>120</v>
      </c>
      <c r="B8" s="57"/>
      <c r="C8" s="58"/>
      <c r="D8" s="58"/>
      <c r="E8" s="57"/>
      <c r="F8" s="59"/>
    </row>
    <row r="9" spans="1:13" x14ac:dyDescent="0.3">
      <c r="A9" s="60" t="s">
        <v>121</v>
      </c>
      <c r="B9" s="61"/>
      <c r="C9" s="62"/>
      <c r="D9" s="62"/>
      <c r="E9" s="61"/>
      <c r="F9" s="63"/>
    </row>
    <row r="10" spans="1:13" x14ac:dyDescent="0.3">
      <c r="A10" s="60" t="s">
        <v>122</v>
      </c>
      <c r="B10" s="61"/>
      <c r="C10" s="62"/>
      <c r="D10" s="62"/>
      <c r="E10" s="61"/>
      <c r="F10" s="63"/>
    </row>
    <row r="11" spans="1:13" x14ac:dyDescent="0.3">
      <c r="A11" s="60" t="s">
        <v>123</v>
      </c>
      <c r="B11" s="61"/>
      <c r="C11" s="62"/>
      <c r="D11" s="62"/>
      <c r="E11" s="61"/>
      <c r="F11" s="63"/>
    </row>
    <row r="12" spans="1:13" x14ac:dyDescent="0.3">
      <c r="A12" s="60" t="s">
        <v>124</v>
      </c>
      <c r="B12" s="61"/>
      <c r="C12" s="62"/>
      <c r="D12" s="62"/>
      <c r="E12" s="61"/>
      <c r="F12" s="63"/>
    </row>
    <row r="13" spans="1:13" x14ac:dyDescent="0.3">
      <c r="A13" s="60" t="s">
        <v>125</v>
      </c>
      <c r="B13" s="61"/>
      <c r="C13" s="62"/>
      <c r="D13" s="62"/>
      <c r="E13" s="61"/>
      <c r="F13" s="63"/>
    </row>
    <row r="14" spans="1:13" x14ac:dyDescent="0.3">
      <c r="A14" s="60" t="s">
        <v>126</v>
      </c>
      <c r="B14" s="61"/>
      <c r="C14" s="62"/>
      <c r="D14" s="62"/>
      <c r="E14" s="61"/>
      <c r="F14" s="63"/>
    </row>
    <row r="15" spans="1:13" x14ac:dyDescent="0.3">
      <c r="A15" s="60" t="s">
        <v>127</v>
      </c>
      <c r="B15" s="61"/>
      <c r="C15" s="62"/>
      <c r="D15" s="62"/>
      <c r="E15" s="61"/>
      <c r="F15" s="63"/>
    </row>
    <row r="16" spans="1:13" x14ac:dyDescent="0.3">
      <c r="A16" s="60" t="s">
        <v>128</v>
      </c>
      <c r="B16" s="61"/>
      <c r="C16" s="62"/>
      <c r="D16" s="62"/>
      <c r="E16" s="61"/>
      <c r="F16" s="63"/>
    </row>
    <row r="17" spans="1:6" x14ac:dyDescent="0.3">
      <c r="A17" s="60" t="s">
        <v>129</v>
      </c>
      <c r="B17" s="61"/>
      <c r="C17" s="62"/>
      <c r="D17" s="62"/>
      <c r="E17" s="61"/>
      <c r="F17" s="63"/>
    </row>
    <row r="18" spans="1:6" x14ac:dyDescent="0.3">
      <c r="A18" s="60" t="s">
        <v>130</v>
      </c>
      <c r="B18" s="61"/>
      <c r="C18" s="62"/>
      <c r="D18" s="62"/>
      <c r="E18" s="61"/>
      <c r="F18" s="63"/>
    </row>
    <row r="19" spans="1:6" x14ac:dyDescent="0.3">
      <c r="A19" s="60" t="s">
        <v>131</v>
      </c>
      <c r="B19" s="61"/>
      <c r="C19" s="62"/>
      <c r="D19" s="62"/>
      <c r="E19" s="61"/>
      <c r="F19" s="63"/>
    </row>
    <row r="20" spans="1:6" x14ac:dyDescent="0.3">
      <c r="A20" s="60" t="s">
        <v>132</v>
      </c>
      <c r="B20" s="61"/>
      <c r="C20" s="62"/>
      <c r="D20" s="62"/>
      <c r="E20" s="61"/>
      <c r="F20" s="63"/>
    </row>
    <row r="21" spans="1:6" x14ac:dyDescent="0.3">
      <c r="A21" s="60" t="s">
        <v>133</v>
      </c>
      <c r="B21" s="61"/>
      <c r="C21" s="62"/>
      <c r="D21" s="62"/>
      <c r="E21" s="61"/>
      <c r="F21" s="63"/>
    </row>
    <row r="22" spans="1:6" x14ac:dyDescent="0.3">
      <c r="A22" s="60" t="s">
        <v>134</v>
      </c>
      <c r="B22" s="61"/>
      <c r="C22" s="62"/>
      <c r="D22" s="62"/>
      <c r="E22" s="61"/>
      <c r="F22" s="63"/>
    </row>
    <row r="23" spans="1:6" x14ac:dyDescent="0.3">
      <c r="A23" s="60" t="s">
        <v>135</v>
      </c>
      <c r="B23" s="61"/>
      <c r="C23" s="62"/>
      <c r="D23" s="62"/>
      <c r="E23" s="61"/>
      <c r="F23" s="63"/>
    </row>
    <row r="24" spans="1:6" x14ac:dyDescent="0.3">
      <c r="A24" s="60" t="s">
        <v>136</v>
      </c>
      <c r="B24" s="61"/>
      <c r="C24" s="62"/>
      <c r="D24" s="62"/>
      <c r="E24" s="61"/>
      <c r="F24" s="63"/>
    </row>
    <row r="25" spans="1:6" x14ac:dyDescent="0.3">
      <c r="A25" s="60" t="s">
        <v>137</v>
      </c>
      <c r="B25" s="61"/>
      <c r="C25" s="62"/>
      <c r="D25" s="62"/>
      <c r="E25" s="61"/>
      <c r="F25" s="63"/>
    </row>
    <row r="26" spans="1:6" x14ac:dyDescent="0.3">
      <c r="A26" s="60" t="s">
        <v>138</v>
      </c>
      <c r="B26" s="61"/>
      <c r="C26" s="62"/>
      <c r="D26" s="62"/>
      <c r="E26" s="61"/>
      <c r="F26" s="63"/>
    </row>
    <row r="27" spans="1:6" x14ac:dyDescent="0.3">
      <c r="A27" s="60" t="s">
        <v>139</v>
      </c>
      <c r="B27" s="61"/>
      <c r="C27" s="62"/>
      <c r="D27" s="62"/>
      <c r="E27" s="61"/>
      <c r="F27" s="63"/>
    </row>
    <row r="28" spans="1:6" x14ac:dyDescent="0.3">
      <c r="A28" s="60" t="s">
        <v>140</v>
      </c>
      <c r="B28" s="61"/>
      <c r="C28" s="62"/>
      <c r="D28" s="62"/>
      <c r="E28" s="61"/>
      <c r="F28" s="63"/>
    </row>
    <row r="29" spans="1:6" x14ac:dyDescent="0.3">
      <c r="A29" s="60" t="s">
        <v>141</v>
      </c>
      <c r="B29" s="61"/>
      <c r="C29" s="62"/>
      <c r="D29" s="62"/>
      <c r="E29" s="61"/>
      <c r="F29" s="63"/>
    </row>
    <row r="30" spans="1:6" x14ac:dyDescent="0.3">
      <c r="A30" s="60" t="s">
        <v>142</v>
      </c>
      <c r="B30" s="61"/>
      <c r="C30" s="62"/>
      <c r="D30" s="62"/>
      <c r="E30" s="61"/>
      <c r="F30" s="63"/>
    </row>
    <row r="31" spans="1:6" x14ac:dyDescent="0.3">
      <c r="A31" s="60" t="s">
        <v>143</v>
      </c>
      <c r="B31" s="61"/>
      <c r="C31" s="62"/>
      <c r="D31" s="62"/>
      <c r="E31" s="61"/>
      <c r="F31" s="63"/>
    </row>
    <row r="32" spans="1:6" x14ac:dyDescent="0.3">
      <c r="A32" s="60" t="s">
        <v>144</v>
      </c>
      <c r="B32" s="61"/>
      <c r="C32" s="62"/>
      <c r="D32" s="62"/>
      <c r="E32" s="61"/>
      <c r="F32" s="63"/>
    </row>
    <row r="33" spans="1:6" x14ac:dyDescent="0.3">
      <c r="A33" s="60" t="s">
        <v>145</v>
      </c>
      <c r="B33" s="61"/>
      <c r="C33" s="62"/>
      <c r="D33" s="62"/>
      <c r="E33" s="61"/>
      <c r="F33" s="63"/>
    </row>
    <row r="34" spans="1:6" x14ac:dyDescent="0.3">
      <c r="A34" s="60" t="s">
        <v>146</v>
      </c>
      <c r="B34" s="61"/>
      <c r="C34" s="62"/>
      <c r="D34" s="62"/>
      <c r="E34" s="61"/>
      <c r="F34" s="63"/>
    </row>
    <row r="35" spans="1:6" x14ac:dyDescent="0.3">
      <c r="A35" s="60" t="s">
        <v>147</v>
      </c>
      <c r="B35" s="61"/>
      <c r="C35" s="62"/>
      <c r="D35" s="62"/>
      <c r="E35" s="61"/>
      <c r="F35" s="63"/>
    </row>
    <row r="36" spans="1:6" x14ac:dyDescent="0.3">
      <c r="A36" s="60" t="s">
        <v>148</v>
      </c>
      <c r="B36" s="61"/>
      <c r="C36" s="62"/>
      <c r="D36" s="62"/>
      <c r="E36" s="61"/>
      <c r="F36" s="63"/>
    </row>
    <row r="37" spans="1:6" x14ac:dyDescent="0.3">
      <c r="A37" s="60" t="s">
        <v>149</v>
      </c>
      <c r="B37" s="61"/>
      <c r="C37" s="62"/>
      <c r="D37" s="62"/>
      <c r="E37" s="61"/>
      <c r="F37" s="63"/>
    </row>
    <row r="38" spans="1:6" ht="15" thickBot="1" x14ac:dyDescent="0.35">
      <c r="A38" s="64" t="s">
        <v>150</v>
      </c>
      <c r="B38" s="65"/>
      <c r="C38" s="66"/>
      <c r="D38" s="66"/>
      <c r="E38" s="65"/>
      <c r="F38" s="67"/>
    </row>
    <row r="39" spans="1:6" x14ac:dyDescent="0.3">
      <c r="A39" s="18"/>
      <c r="B39" s="46"/>
      <c r="C39" s="46"/>
      <c r="D39" s="46"/>
      <c r="E39" s="46"/>
      <c r="F39" s="47"/>
    </row>
    <row r="40" spans="1:6" x14ac:dyDescent="0.3">
      <c r="A40" s="19"/>
      <c r="B40" s="30"/>
      <c r="C40" s="30"/>
      <c r="D40" s="30"/>
      <c r="E40" s="30"/>
      <c r="F40" s="43"/>
    </row>
    <row r="41" spans="1:6" x14ac:dyDescent="0.3">
      <c r="A41" s="19"/>
      <c r="B41" s="30"/>
      <c r="C41" s="30"/>
      <c r="D41" s="30"/>
      <c r="E41" s="30"/>
      <c r="F41" s="43"/>
    </row>
    <row r="42" spans="1:6" x14ac:dyDescent="0.3">
      <c r="A42" s="19"/>
      <c r="B42" s="68"/>
      <c r="C42" s="30"/>
      <c r="D42" s="30"/>
      <c r="E42" s="68"/>
      <c r="F42" s="43"/>
    </row>
    <row r="43" spans="1:6" x14ac:dyDescent="0.3">
      <c r="A43" s="19"/>
      <c r="B43" s="69" t="s">
        <v>151</v>
      </c>
      <c r="C43" s="30"/>
      <c r="D43" s="30"/>
      <c r="E43" s="69" t="s">
        <v>151</v>
      </c>
      <c r="F43" s="43"/>
    </row>
    <row r="44" spans="1:6" x14ac:dyDescent="0.3">
      <c r="A44" s="19"/>
      <c r="B44" s="69" t="s">
        <v>152</v>
      </c>
      <c r="C44" s="30"/>
      <c r="D44" s="30"/>
      <c r="E44" s="69" t="s">
        <v>153</v>
      </c>
      <c r="F44" s="43"/>
    </row>
    <row r="45" spans="1:6" x14ac:dyDescent="0.3">
      <c r="A45" s="19"/>
      <c r="B45" s="30"/>
      <c r="C45" s="30"/>
      <c r="D45" s="30"/>
      <c r="E45" s="30"/>
      <c r="F45" s="43"/>
    </row>
    <row r="46" spans="1:6" x14ac:dyDescent="0.3">
      <c r="A46" s="19"/>
      <c r="B46" s="30"/>
      <c r="C46" s="30"/>
      <c r="D46" s="30"/>
      <c r="E46" s="30"/>
      <c r="F46" s="43"/>
    </row>
    <row r="47" spans="1:6" x14ac:dyDescent="0.3">
      <c r="A47" s="19"/>
      <c r="B47" s="30"/>
      <c r="C47" s="30"/>
      <c r="D47" s="30"/>
      <c r="E47" s="30"/>
      <c r="F47" s="43"/>
    </row>
    <row r="48" spans="1:6" ht="15" thickBot="1" x14ac:dyDescent="0.35">
      <c r="A48" s="70"/>
      <c r="B48" s="71"/>
      <c r="C48" s="71"/>
      <c r="D48" s="71"/>
      <c r="E48" s="71"/>
      <c r="F48" s="72"/>
    </row>
  </sheetData>
  <mergeCells count="3">
    <mergeCell ref="B1:F1"/>
    <mergeCell ref="B2:F2"/>
    <mergeCell ref="A6:F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Instrução</vt:lpstr>
      <vt:lpstr>indicadores</vt:lpstr>
      <vt:lpstr>F.Q</vt:lpstr>
      <vt:lpstr>Ocorrências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dcterms:created xsi:type="dcterms:W3CDTF">2017-10-27T10:44:40Z</dcterms:created>
  <dcterms:modified xsi:type="dcterms:W3CDTF">2019-06-13T12:24:34Z</dcterms:modified>
</cp:coreProperties>
</file>